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2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<sst xmlns="http://schemas.openxmlformats.org/spreadsheetml/2006/main" count="142" uniqueCount="140">
  <si>
    <t>各行业分指标从业人员和工资情况（四上单位）</t>
  </si>
  <si>
    <t>指标名称</t>
  </si>
  <si>
    <t>代码</t>
  </si>
  <si>
    <t>单位数（个）</t>
  </si>
  <si>
    <t>从业人员期末人数（人）</t>
  </si>
  <si>
    <t>从业人员平均人数（人）</t>
  </si>
  <si>
    <t>从业人员工资总额（千元）</t>
  </si>
  <si>
    <t>从业人员平均工资（元）</t>
  </si>
  <si>
    <t>按人员类型分</t>
  </si>
  <si>
    <t>在岗职工（元）</t>
  </si>
  <si>
    <t>甲</t>
  </si>
  <si>
    <t>乙</t>
  </si>
  <si>
    <t>总计</t>
  </si>
  <si>
    <t>001</t>
  </si>
  <si>
    <t>企业</t>
  </si>
  <si>
    <t>002</t>
  </si>
  <si>
    <t>（三）制造业</t>
  </si>
  <si>
    <t>021</t>
  </si>
  <si>
    <t xml:space="preserve">  农副食品加工业</t>
  </si>
  <si>
    <t>022</t>
  </si>
  <si>
    <t xml:space="preserve">  食品制造业</t>
  </si>
  <si>
    <t>023</t>
  </si>
  <si>
    <t xml:space="preserve">  酒、饮料和精制茶制造业</t>
  </si>
  <si>
    <t>024</t>
  </si>
  <si>
    <t xml:space="preserve">  纺织业</t>
  </si>
  <si>
    <t>026</t>
  </si>
  <si>
    <t xml:space="preserve">  纺织服装、服饰业</t>
  </si>
  <si>
    <t>027</t>
  </si>
  <si>
    <t xml:space="preserve">  皮革、毛皮、羽毛及其制品和制鞋业</t>
  </si>
  <si>
    <t>028</t>
  </si>
  <si>
    <t xml:space="preserve">  木材加工和木、竹、藤、棕、草制品业</t>
  </si>
  <si>
    <t>029</t>
  </si>
  <si>
    <t xml:space="preserve">  家具制造业</t>
  </si>
  <si>
    <t>030</t>
  </si>
  <si>
    <t xml:space="preserve">  印刷和记录媒介复制业</t>
  </si>
  <si>
    <t>032</t>
  </si>
  <si>
    <t xml:space="preserve">  文教、工美、体育和娱乐用品制造业</t>
  </si>
  <si>
    <t>033</t>
  </si>
  <si>
    <t xml:space="preserve">  化学原料和化学制品制造业</t>
  </si>
  <si>
    <t>035</t>
  </si>
  <si>
    <t xml:space="preserve">  医药制造业</t>
  </si>
  <si>
    <t>036</t>
  </si>
  <si>
    <t xml:space="preserve">  橡胶和塑料制品业</t>
  </si>
  <si>
    <t>038</t>
  </si>
  <si>
    <t xml:space="preserve">  非金属矿物制品业</t>
  </si>
  <si>
    <t>039</t>
  </si>
  <si>
    <t xml:space="preserve">  黑色金属冶炼和压延加工业</t>
  </si>
  <si>
    <t>040</t>
  </si>
  <si>
    <t xml:space="preserve">  金属制品业</t>
  </si>
  <si>
    <t>042</t>
  </si>
  <si>
    <t xml:space="preserve">  通用设备制造业</t>
  </si>
  <si>
    <t>043</t>
  </si>
  <si>
    <t xml:space="preserve">  专用设备制造业</t>
  </si>
  <si>
    <t>044</t>
  </si>
  <si>
    <t xml:space="preserve">  汽车制造业</t>
  </si>
  <si>
    <t>045</t>
  </si>
  <si>
    <t xml:space="preserve">  电气机械和器材制造业</t>
  </si>
  <si>
    <t>047</t>
  </si>
  <si>
    <t xml:space="preserve">  计算机、通信和其他电子设备制造业</t>
  </si>
  <si>
    <t>048</t>
  </si>
  <si>
    <t xml:space="preserve">  仪器仪表制造业</t>
  </si>
  <si>
    <t>049</t>
  </si>
  <si>
    <t>（四）电力、热力、燃气及水生产和供应业</t>
  </si>
  <si>
    <t>053</t>
  </si>
  <si>
    <t xml:space="preserve">  电力、热力生产和供应业</t>
  </si>
  <si>
    <t>054</t>
  </si>
  <si>
    <t xml:space="preserve">  燃气生产和供应业</t>
  </si>
  <si>
    <t>055</t>
  </si>
  <si>
    <t xml:space="preserve">  水的生产和供应业</t>
  </si>
  <si>
    <t>056</t>
  </si>
  <si>
    <t>（五）建筑业</t>
  </si>
  <si>
    <t>057</t>
  </si>
  <si>
    <t xml:space="preserve">  房屋建筑业</t>
  </si>
  <si>
    <t>058</t>
  </si>
  <si>
    <t xml:space="preserve">  土木工程建筑业</t>
  </si>
  <si>
    <t>059</t>
  </si>
  <si>
    <t xml:space="preserve">  建筑安装业</t>
  </si>
  <si>
    <t>060</t>
  </si>
  <si>
    <t xml:space="preserve">  建筑装饰、装修和其他建筑业</t>
  </si>
  <si>
    <t>061</t>
  </si>
  <si>
    <t>（六）批发和零售业</t>
  </si>
  <si>
    <t>062</t>
  </si>
  <si>
    <t xml:space="preserve">  批发业</t>
  </si>
  <si>
    <t>063</t>
  </si>
  <si>
    <t xml:space="preserve">  零售业</t>
  </si>
  <si>
    <t>064</t>
  </si>
  <si>
    <t>（七）交通运输、仓储和邮政业</t>
  </si>
  <si>
    <t>065</t>
  </si>
  <si>
    <t xml:space="preserve">  道路运输业</t>
  </si>
  <si>
    <t>067</t>
  </si>
  <si>
    <t xml:space="preserve">  装卸搬运和仓储业</t>
  </si>
  <si>
    <t>072</t>
  </si>
  <si>
    <t xml:space="preserve">  邮政业</t>
  </si>
  <si>
    <t>073</t>
  </si>
  <si>
    <t>（八）住宿和餐饮业</t>
  </si>
  <si>
    <t>074</t>
  </si>
  <si>
    <t xml:space="preserve">  住宿业</t>
  </si>
  <si>
    <t>075</t>
  </si>
  <si>
    <t xml:space="preserve">  餐饮业</t>
  </si>
  <si>
    <t>076</t>
  </si>
  <si>
    <t>（九）信息传输、软件和信息技术服务业</t>
  </si>
  <si>
    <t>077</t>
  </si>
  <si>
    <t xml:space="preserve">  电信、广播电视和卫星传输服务</t>
  </si>
  <si>
    <t>078</t>
  </si>
  <si>
    <t>（十一）房地产业</t>
  </si>
  <si>
    <t>086</t>
  </si>
  <si>
    <t xml:space="preserve">  其中：房地产开发经营</t>
  </si>
  <si>
    <t>087</t>
  </si>
  <si>
    <t xml:space="preserve">        物业管理</t>
  </si>
  <si>
    <t>088</t>
  </si>
  <si>
    <t>（十二）租赁和商务服务业</t>
  </si>
  <si>
    <t>091</t>
  </si>
  <si>
    <t xml:space="preserve">  商务服务业</t>
  </si>
  <si>
    <t>093</t>
  </si>
  <si>
    <t>（十三）科学研究和技术服务业</t>
  </si>
  <si>
    <t>094</t>
  </si>
  <si>
    <t xml:space="preserve">  专业技术服务业</t>
  </si>
  <si>
    <t>096</t>
  </si>
  <si>
    <t>（十四）水利、环境和公共设施管理业</t>
  </si>
  <si>
    <t>098</t>
  </si>
  <si>
    <t xml:space="preserve">  公共管理设施业</t>
  </si>
  <si>
    <t>101</t>
  </si>
  <si>
    <t>（十五）居民服务、修理和其他服务业</t>
  </si>
  <si>
    <t>103</t>
  </si>
  <si>
    <t xml:space="preserve">  其他服务业</t>
  </si>
  <si>
    <t>106</t>
  </si>
  <si>
    <t>（十六）教育</t>
  </si>
  <si>
    <t>107</t>
  </si>
  <si>
    <t>（十八）文化、体育和娱乐业</t>
  </si>
  <si>
    <t>117</t>
  </si>
  <si>
    <t xml:space="preserve">  新闻和出版业</t>
  </si>
  <si>
    <t>118</t>
  </si>
  <si>
    <t xml:space="preserve">  广播、电视、电影和录音制作业</t>
  </si>
  <si>
    <t>119</t>
  </si>
  <si>
    <t xml:space="preserve">  文化艺术业</t>
  </si>
  <si>
    <t>120</t>
  </si>
  <si>
    <t xml:space="preserve">  体育</t>
  </si>
  <si>
    <t>121</t>
  </si>
  <si>
    <t xml:space="preserve">  娱乐业</t>
  </si>
  <si>
    <t>122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</si>
</sst>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0"/>
    </font>
    <font>
      <b/>
      <sz val="16"/>
      <name val="Arial"/>
      <charset val="0"/>
    </font>
    <font>
      <sz val="10"/>
      <name val="宋体"/>
      <charset val="0"/>
    </font>
    <font>
      <b/>
      <sz val="10"/>
      <name val="Arial"/>
      <charset val="0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20" applyNumberFormat="0" applyAlignment="0" applyProtection="0">
      <alignment vertical="center"/>
    </xf>
    <xf numFmtId="0" fontId="21" fillId="2" borderId="22" applyNumberFormat="0" applyAlignment="0" applyProtection="0">
      <alignment vertical="center"/>
    </xf>
    <xf numFmtId="0" fontId="10" fillId="4" borderId="2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vertical="center"/>
    </xf>
    <xf numFmtId="176" fontId="4" fillId="0" borderId="18" xfId="0" applyNumberFormat="1" applyFont="1" applyFill="1" applyBorder="1" applyAlignment="1">
      <alignment vertical="center"/>
    </xf>
    <xf numFmtId="176" fontId="4" fillId="0" borderId="19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topLeftCell="A53" workbookViewId="0">
      <selection activeCell="C10" sqref="C10"/>
    </sheetView>
  </sheetViews>
  <sheetFormatPr defaultColWidth="9" defaultRowHeight="13.5"/>
  <cols>
    <col min="1" max="1" width="34.875" customWidth="1"/>
    <col min="2" max="2" width="9.5" style="5" customWidth="1"/>
    <col min="3" max="9" width="9.375" customWidth="1"/>
  </cols>
  <sheetData>
    <row r="1" ht="33" customHeight="1" spans="1:9">
      <c r="A1" s="6" t="s">
        <v>0</v>
      </c>
      <c r="B1" s="7"/>
      <c r="C1" s="8"/>
      <c r="D1" s="8"/>
      <c r="E1" s="8"/>
      <c r="F1" s="8"/>
      <c r="G1" s="8"/>
      <c r="H1" s="8"/>
      <c r="I1" s="8"/>
    </row>
    <row r="2" customFormat="1" ht="8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/>
      <c r="H2" s="14" t="s">
        <v>7</v>
      </c>
      <c r="I2" s="27"/>
    </row>
    <row r="3" s="1" customFormat="1" ht="26" customHeight="1" spans="1:9">
      <c r="A3" s="15"/>
      <c r="B3" s="16"/>
      <c r="C3" s="17"/>
      <c r="D3" s="18"/>
      <c r="E3" s="18"/>
      <c r="F3" s="19"/>
      <c r="G3" s="18" t="s">
        <v>8</v>
      </c>
      <c r="H3" s="17"/>
      <c r="I3" s="28" t="s">
        <v>8</v>
      </c>
    </row>
    <row r="4" s="1" customFormat="1" ht="54" customHeight="1" spans="1:9">
      <c r="A4" s="15"/>
      <c r="B4" s="20"/>
      <c r="C4" s="17"/>
      <c r="D4" s="18"/>
      <c r="E4" s="18"/>
      <c r="F4" s="21"/>
      <c r="G4" s="18" t="s">
        <v>9</v>
      </c>
      <c r="H4" s="17"/>
      <c r="I4" s="28" t="s">
        <v>9</v>
      </c>
    </row>
    <row r="5" s="2" customFormat="1" ht="18" customHeight="1" spans="1:9">
      <c r="A5" s="18" t="s">
        <v>10</v>
      </c>
      <c r="B5" s="22" t="s">
        <v>11</v>
      </c>
      <c r="C5" s="18">
        <v>1</v>
      </c>
      <c r="D5" s="18">
        <v>2</v>
      </c>
      <c r="E5" s="18">
        <v>13</v>
      </c>
      <c r="F5" s="18">
        <v>23</v>
      </c>
      <c r="G5" s="18">
        <v>24</v>
      </c>
      <c r="H5" s="18">
        <v>33</v>
      </c>
      <c r="I5" s="28">
        <v>34</v>
      </c>
    </row>
    <row r="6" s="3" customFormat="1" ht="20" customHeight="1" spans="1:9">
      <c r="A6" s="23" t="s">
        <v>12</v>
      </c>
      <c r="B6" s="24" t="s">
        <v>13</v>
      </c>
      <c r="C6" s="25">
        <v>498</v>
      </c>
      <c r="D6" s="25">
        <f t="shared" ref="D6:I6" si="0">D8+D31+D35+D40+D43+D47+D50+D52+D55+D57+D59+D61+D63+D64</f>
        <v>50438</v>
      </c>
      <c r="E6" s="25">
        <f t="shared" si="0"/>
        <v>48094</v>
      </c>
      <c r="F6" s="25">
        <f t="shared" si="0"/>
        <v>2504641</v>
      </c>
      <c r="G6" s="25">
        <f t="shared" si="0"/>
        <v>2090403</v>
      </c>
      <c r="H6" s="26">
        <v>52078.0346820809</v>
      </c>
      <c r="I6" s="29">
        <v>54135.8833583674</v>
      </c>
    </row>
    <row r="7" s="3" customFormat="1" ht="20" customHeight="1" spans="1:9">
      <c r="A7" s="23" t="s">
        <v>14</v>
      </c>
      <c r="B7" s="24" t="s">
        <v>15</v>
      </c>
      <c r="C7" s="25">
        <v>498</v>
      </c>
      <c r="D7" s="25">
        <f t="shared" ref="D7:G7" si="1">D9+D32+D36+D41+D44+D48+D51+D53+D56+D58+D60+D62+D64+D65</f>
        <v>27601</v>
      </c>
      <c r="E7" s="25">
        <f t="shared" si="1"/>
        <v>26267</v>
      </c>
      <c r="F7" s="25">
        <f t="shared" si="1"/>
        <v>1391621</v>
      </c>
      <c r="G7" s="25">
        <f t="shared" si="1"/>
        <v>1237987</v>
      </c>
      <c r="H7" s="26">
        <v>52078.0346820809</v>
      </c>
      <c r="I7" s="29">
        <v>54135.8833583674</v>
      </c>
    </row>
    <row r="8" s="3" customFormat="1" ht="20" customHeight="1" spans="1:9">
      <c r="A8" s="23" t="s">
        <v>16</v>
      </c>
      <c r="B8" s="24" t="s">
        <v>17</v>
      </c>
      <c r="C8" s="25">
        <f t="shared" ref="C8:I8" si="2">SUM(C9:C30)</f>
        <v>59</v>
      </c>
      <c r="D8" s="25">
        <f t="shared" si="2"/>
        <v>4685</v>
      </c>
      <c r="E8" s="25">
        <f t="shared" si="2"/>
        <v>4545</v>
      </c>
      <c r="F8" s="25">
        <f t="shared" si="2"/>
        <v>208249</v>
      </c>
      <c r="G8" s="25">
        <f t="shared" si="2"/>
        <v>203179</v>
      </c>
      <c r="H8" s="26">
        <v>45819.3619361936</v>
      </c>
      <c r="I8" s="29">
        <v>45730.1372946208</v>
      </c>
    </row>
    <row r="9" s="3" customFormat="1" ht="20" customHeight="1" spans="1:9">
      <c r="A9" s="23" t="s">
        <v>18</v>
      </c>
      <c r="B9" s="24" t="s">
        <v>19</v>
      </c>
      <c r="C9" s="25">
        <v>5</v>
      </c>
      <c r="D9" s="25">
        <v>616</v>
      </c>
      <c r="E9" s="25">
        <v>626</v>
      </c>
      <c r="F9" s="25">
        <v>38067</v>
      </c>
      <c r="G9" s="25">
        <v>37537</v>
      </c>
      <c r="H9" s="26">
        <v>60809.9041533546</v>
      </c>
      <c r="I9" s="29">
        <v>61035.7723577236</v>
      </c>
    </row>
    <row r="10" s="3" customFormat="1" ht="20" customHeight="1" spans="1:9">
      <c r="A10" s="23" t="s">
        <v>20</v>
      </c>
      <c r="B10" s="24" t="s">
        <v>21</v>
      </c>
      <c r="C10" s="25">
        <v>3</v>
      </c>
      <c r="D10" s="25">
        <v>57</v>
      </c>
      <c r="E10" s="25">
        <v>53</v>
      </c>
      <c r="F10" s="25">
        <v>2438</v>
      </c>
      <c r="G10" s="25">
        <v>2438</v>
      </c>
      <c r="H10" s="26">
        <v>46000</v>
      </c>
      <c r="I10" s="29">
        <v>46000</v>
      </c>
    </row>
    <row r="11" s="3" customFormat="1" ht="20" customHeight="1" spans="1:9">
      <c r="A11" s="23" t="s">
        <v>22</v>
      </c>
      <c r="B11" s="24" t="s">
        <v>23</v>
      </c>
      <c r="C11" s="25">
        <v>1</v>
      </c>
      <c r="D11" s="25">
        <v>49</v>
      </c>
      <c r="E11" s="25">
        <v>42</v>
      </c>
      <c r="F11" s="25">
        <v>1712</v>
      </c>
      <c r="G11" s="25">
        <v>1512</v>
      </c>
      <c r="H11" s="26">
        <v>40761.9047619048</v>
      </c>
      <c r="I11" s="29">
        <v>45818.1818181818</v>
      </c>
    </row>
    <row r="12" s="3" customFormat="1" ht="20" customHeight="1" spans="1:9">
      <c r="A12" s="23" t="s">
        <v>24</v>
      </c>
      <c r="B12" s="24" t="s">
        <v>25</v>
      </c>
      <c r="C12" s="25">
        <v>1</v>
      </c>
      <c r="D12" s="25">
        <v>162</v>
      </c>
      <c r="E12" s="25">
        <v>155</v>
      </c>
      <c r="F12" s="25">
        <v>6388</v>
      </c>
      <c r="G12" s="25">
        <v>6388</v>
      </c>
      <c r="H12" s="26">
        <v>41212.9032258064</v>
      </c>
      <c r="I12" s="29">
        <v>41212.9032258064</v>
      </c>
    </row>
    <row r="13" s="3" customFormat="1" ht="20" customHeight="1" spans="1:9">
      <c r="A13" s="23" t="s">
        <v>26</v>
      </c>
      <c r="B13" s="24" t="s">
        <v>27</v>
      </c>
      <c r="C13" s="25">
        <v>1</v>
      </c>
      <c r="D13" s="25">
        <v>75</v>
      </c>
      <c r="E13" s="25">
        <v>30</v>
      </c>
      <c r="F13" s="25">
        <v>1200</v>
      </c>
      <c r="G13" s="25">
        <v>1200</v>
      </c>
      <c r="H13" s="26">
        <v>40000</v>
      </c>
      <c r="I13" s="29">
        <v>40000</v>
      </c>
    </row>
    <row r="14" s="3" customFormat="1" ht="20" customHeight="1" spans="1:9">
      <c r="A14" s="23" t="s">
        <v>28</v>
      </c>
      <c r="B14" s="24" t="s">
        <v>29</v>
      </c>
      <c r="C14" s="25">
        <v>4</v>
      </c>
      <c r="D14" s="25">
        <v>186</v>
      </c>
      <c r="E14" s="25">
        <v>153</v>
      </c>
      <c r="F14" s="25">
        <v>4640</v>
      </c>
      <c r="G14" s="25">
        <v>4470</v>
      </c>
      <c r="H14" s="26">
        <v>30326.7973856209</v>
      </c>
      <c r="I14" s="29">
        <v>31258.7412587413</v>
      </c>
    </row>
    <row r="15" s="3" customFormat="1" ht="20" customHeight="1" spans="1:9">
      <c r="A15" s="23" t="s">
        <v>30</v>
      </c>
      <c r="B15" s="24" t="s">
        <v>31</v>
      </c>
      <c r="C15" s="25">
        <v>1</v>
      </c>
      <c r="D15" s="25">
        <v>34</v>
      </c>
      <c r="E15" s="25">
        <v>24</v>
      </c>
      <c r="F15" s="25">
        <v>879</v>
      </c>
      <c r="G15" s="25">
        <v>879</v>
      </c>
      <c r="H15" s="26">
        <v>36625</v>
      </c>
      <c r="I15" s="29">
        <v>36625</v>
      </c>
    </row>
    <row r="16" s="3" customFormat="1" ht="20" customHeight="1" spans="1:9">
      <c r="A16" s="23" t="s">
        <v>32</v>
      </c>
      <c r="B16" s="24" t="s">
        <v>33</v>
      </c>
      <c r="C16" s="25">
        <v>1</v>
      </c>
      <c r="D16" s="25">
        <v>178</v>
      </c>
      <c r="E16" s="25">
        <v>176</v>
      </c>
      <c r="F16" s="25">
        <v>6548</v>
      </c>
      <c r="G16" s="25">
        <v>6036</v>
      </c>
      <c r="H16" s="26">
        <v>37204.5454545455</v>
      </c>
      <c r="I16" s="29">
        <v>36361.4457831325</v>
      </c>
    </row>
    <row r="17" s="3" customFormat="1" ht="20" customHeight="1" spans="1:9">
      <c r="A17" s="23" t="s">
        <v>34</v>
      </c>
      <c r="B17" s="24" t="s">
        <v>35</v>
      </c>
      <c r="C17" s="25">
        <v>3</v>
      </c>
      <c r="D17" s="25">
        <v>234</v>
      </c>
      <c r="E17" s="25">
        <v>232</v>
      </c>
      <c r="F17" s="25">
        <v>9365</v>
      </c>
      <c r="G17" s="25">
        <v>8428</v>
      </c>
      <c r="H17" s="26">
        <v>40366.3793103448</v>
      </c>
      <c r="I17" s="29">
        <v>39018.5185185185</v>
      </c>
    </row>
    <row r="18" s="3" customFormat="1" ht="20" customHeight="1" spans="1:9">
      <c r="A18" s="23" t="s">
        <v>36</v>
      </c>
      <c r="B18" s="24" t="s">
        <v>37</v>
      </c>
      <c r="C18" s="25">
        <v>1</v>
      </c>
      <c r="D18" s="25">
        <v>65</v>
      </c>
      <c r="E18" s="25">
        <v>65</v>
      </c>
      <c r="F18" s="25">
        <v>2018</v>
      </c>
      <c r="G18" s="25">
        <v>2018</v>
      </c>
      <c r="H18" s="26">
        <v>31046.1538461538</v>
      </c>
      <c r="I18" s="29">
        <v>31046.1538461538</v>
      </c>
    </row>
    <row r="19" s="3" customFormat="1" ht="20" customHeight="1" spans="1:9">
      <c r="A19" s="23" t="s">
        <v>38</v>
      </c>
      <c r="B19" s="24" t="s">
        <v>39</v>
      </c>
      <c r="C19" s="25">
        <v>1</v>
      </c>
      <c r="D19" s="25">
        <v>40</v>
      </c>
      <c r="E19" s="25">
        <v>40</v>
      </c>
      <c r="F19" s="25">
        <v>935</v>
      </c>
      <c r="G19" s="25">
        <v>935</v>
      </c>
      <c r="H19" s="26">
        <v>23375</v>
      </c>
      <c r="I19" s="29">
        <v>23375</v>
      </c>
    </row>
    <row r="20" s="3" customFormat="1" ht="20" customHeight="1" spans="1:9">
      <c r="A20" s="23" t="s">
        <v>40</v>
      </c>
      <c r="B20" s="24" t="s">
        <v>41</v>
      </c>
      <c r="C20" s="25">
        <v>2</v>
      </c>
      <c r="D20" s="25">
        <v>372</v>
      </c>
      <c r="E20" s="25">
        <v>367</v>
      </c>
      <c r="F20" s="25">
        <v>18138</v>
      </c>
      <c r="G20" s="25">
        <v>18138</v>
      </c>
      <c r="H20" s="26">
        <v>49422.3433242507</v>
      </c>
      <c r="I20" s="29">
        <v>49422.3433242507</v>
      </c>
    </row>
    <row r="21" s="3" customFormat="1" ht="20" customHeight="1" spans="1:9">
      <c r="A21" s="23" t="s">
        <v>42</v>
      </c>
      <c r="B21" s="24" t="s">
        <v>43</v>
      </c>
      <c r="C21" s="25">
        <v>1</v>
      </c>
      <c r="D21" s="25">
        <v>34</v>
      </c>
      <c r="E21" s="25">
        <v>34</v>
      </c>
      <c r="F21" s="25">
        <v>1041</v>
      </c>
      <c r="G21" s="25">
        <v>1041</v>
      </c>
      <c r="H21" s="26">
        <v>30617.6470588235</v>
      </c>
      <c r="I21" s="29">
        <v>30617.6470588235</v>
      </c>
    </row>
    <row r="22" s="3" customFormat="1" ht="20" customHeight="1" spans="1:9">
      <c r="A22" s="23" t="s">
        <v>44</v>
      </c>
      <c r="B22" s="24" t="s">
        <v>45</v>
      </c>
      <c r="C22" s="25">
        <v>12</v>
      </c>
      <c r="D22" s="25">
        <v>742</v>
      </c>
      <c r="E22" s="25">
        <v>727</v>
      </c>
      <c r="F22" s="25">
        <v>28525</v>
      </c>
      <c r="G22" s="25">
        <v>28482</v>
      </c>
      <c r="H22" s="26">
        <v>39236.5887207703</v>
      </c>
      <c r="I22" s="29">
        <v>39285.5172413793</v>
      </c>
    </row>
    <row r="23" s="3" customFormat="1" ht="20" customHeight="1" spans="1:9">
      <c r="A23" s="23" t="s">
        <v>46</v>
      </c>
      <c r="B23" s="24" t="s">
        <v>47</v>
      </c>
      <c r="C23" s="25">
        <v>2</v>
      </c>
      <c r="D23" s="25">
        <v>148</v>
      </c>
      <c r="E23" s="25">
        <v>114</v>
      </c>
      <c r="F23" s="25">
        <v>3356</v>
      </c>
      <c r="G23" s="25">
        <v>3089</v>
      </c>
      <c r="H23" s="26">
        <v>29438.5964912281</v>
      </c>
      <c r="I23" s="29">
        <v>28601.8518518519</v>
      </c>
    </row>
    <row r="24" s="3" customFormat="1" ht="20" customHeight="1" spans="1:9">
      <c r="A24" s="23" t="s">
        <v>48</v>
      </c>
      <c r="B24" s="24" t="s">
        <v>49</v>
      </c>
      <c r="C24" s="25">
        <v>3</v>
      </c>
      <c r="D24" s="25">
        <v>149</v>
      </c>
      <c r="E24" s="25">
        <v>149</v>
      </c>
      <c r="F24" s="25">
        <v>12795</v>
      </c>
      <c r="G24" s="25">
        <v>11004</v>
      </c>
      <c r="H24" s="26">
        <v>85872.4832214765</v>
      </c>
      <c r="I24" s="29">
        <v>85302.3255813954</v>
      </c>
    </row>
    <row r="25" s="3" customFormat="1" ht="20" customHeight="1" spans="1:9">
      <c r="A25" s="23" t="s">
        <v>50</v>
      </c>
      <c r="B25" s="24" t="s">
        <v>51</v>
      </c>
      <c r="C25" s="25">
        <v>1</v>
      </c>
      <c r="D25" s="25">
        <v>54</v>
      </c>
      <c r="E25" s="25">
        <v>54</v>
      </c>
      <c r="F25" s="25">
        <v>2552</v>
      </c>
      <c r="G25" s="25">
        <v>2552</v>
      </c>
      <c r="H25" s="26">
        <v>47259.2592592593</v>
      </c>
      <c r="I25" s="29">
        <v>47259.2592592593</v>
      </c>
    </row>
    <row r="26" s="3" customFormat="1" ht="20" customHeight="1" spans="1:9">
      <c r="A26" s="23" t="s">
        <v>52</v>
      </c>
      <c r="B26" s="24" t="s">
        <v>53</v>
      </c>
      <c r="C26" s="25">
        <v>2</v>
      </c>
      <c r="D26" s="25">
        <v>118</v>
      </c>
      <c r="E26" s="25">
        <v>117</v>
      </c>
      <c r="F26" s="25">
        <v>3709</v>
      </c>
      <c r="G26" s="25">
        <v>3709</v>
      </c>
      <c r="H26" s="26">
        <v>31700.8547008547</v>
      </c>
      <c r="I26" s="29">
        <v>31700.8547008547</v>
      </c>
    </row>
    <row r="27" s="3" customFormat="1" ht="20" customHeight="1" spans="1:9">
      <c r="A27" s="23" t="s">
        <v>54</v>
      </c>
      <c r="B27" s="24" t="s">
        <v>55</v>
      </c>
      <c r="C27" s="25">
        <v>1</v>
      </c>
      <c r="D27" s="25">
        <v>20</v>
      </c>
      <c r="E27" s="25">
        <v>20</v>
      </c>
      <c r="F27" s="25">
        <v>1752</v>
      </c>
      <c r="G27" s="25">
        <v>1752</v>
      </c>
      <c r="H27" s="26">
        <v>87600</v>
      </c>
      <c r="I27" s="29">
        <v>87600</v>
      </c>
    </row>
    <row r="28" s="3" customFormat="1" ht="20" customHeight="1" spans="1:9">
      <c r="A28" s="23" t="s">
        <v>56</v>
      </c>
      <c r="B28" s="24" t="s">
        <v>57</v>
      </c>
      <c r="C28" s="25">
        <v>5</v>
      </c>
      <c r="D28" s="25">
        <v>362</v>
      </c>
      <c r="E28" s="25">
        <v>339</v>
      </c>
      <c r="F28" s="25">
        <v>20063</v>
      </c>
      <c r="G28" s="25">
        <v>19603</v>
      </c>
      <c r="H28" s="26">
        <v>59182.8908554572</v>
      </c>
      <c r="I28" s="29">
        <v>59948.0122324159</v>
      </c>
    </row>
    <row r="29" s="3" customFormat="1" ht="20" customHeight="1" spans="1:9">
      <c r="A29" s="23" t="s">
        <v>58</v>
      </c>
      <c r="B29" s="24" t="s">
        <v>59</v>
      </c>
      <c r="C29" s="25">
        <v>5</v>
      </c>
      <c r="D29" s="25">
        <v>777</v>
      </c>
      <c r="E29" s="25">
        <v>762</v>
      </c>
      <c r="F29" s="25">
        <v>29798</v>
      </c>
      <c r="G29" s="25">
        <v>29798</v>
      </c>
      <c r="H29" s="26">
        <v>39104.9868766404</v>
      </c>
      <c r="I29" s="29">
        <v>39104.9868766404</v>
      </c>
    </row>
    <row r="30" s="3" customFormat="1" ht="20" customHeight="1" spans="1:9">
      <c r="A30" s="23" t="s">
        <v>60</v>
      </c>
      <c r="B30" s="24" t="s">
        <v>61</v>
      </c>
      <c r="C30" s="25">
        <v>3</v>
      </c>
      <c r="D30" s="25">
        <v>213</v>
      </c>
      <c r="E30" s="25">
        <v>266</v>
      </c>
      <c r="F30" s="25">
        <v>12330</v>
      </c>
      <c r="G30" s="25">
        <v>12170</v>
      </c>
      <c r="H30" s="26">
        <v>46353.3834586466</v>
      </c>
      <c r="I30" s="29">
        <v>46807.6923076923</v>
      </c>
    </row>
    <row r="31" s="3" customFormat="1" ht="20" customHeight="1" spans="1:9">
      <c r="A31" s="23" t="s">
        <v>62</v>
      </c>
      <c r="B31" s="24" t="s">
        <v>63</v>
      </c>
      <c r="C31" s="25">
        <f t="shared" ref="C31:I31" si="3">C32+C33+C34</f>
        <v>4</v>
      </c>
      <c r="D31" s="25">
        <f t="shared" si="3"/>
        <v>706</v>
      </c>
      <c r="E31" s="25">
        <f t="shared" si="3"/>
        <v>710</v>
      </c>
      <c r="F31" s="25">
        <f t="shared" si="3"/>
        <v>44181</v>
      </c>
      <c r="G31" s="25">
        <f t="shared" si="3"/>
        <v>42475</v>
      </c>
      <c r="H31" s="26">
        <v>62226.7605633803</v>
      </c>
      <c r="I31" s="29">
        <v>63490.2840059791</v>
      </c>
    </row>
    <row r="32" s="3" customFormat="1" ht="20" customHeight="1" spans="1:9">
      <c r="A32" s="23" t="s">
        <v>64</v>
      </c>
      <c r="B32" s="24" t="s">
        <v>65</v>
      </c>
      <c r="C32" s="25">
        <v>1</v>
      </c>
      <c r="D32" s="25">
        <v>209</v>
      </c>
      <c r="E32" s="25">
        <v>214</v>
      </c>
      <c r="F32" s="25">
        <v>6827</v>
      </c>
      <c r="G32" s="25">
        <v>6827</v>
      </c>
      <c r="H32" s="26">
        <v>31901.8691588785</v>
      </c>
      <c r="I32" s="29">
        <v>31901.8691588785</v>
      </c>
    </row>
    <row r="33" s="3" customFormat="1" ht="20" customHeight="1" spans="1:9">
      <c r="A33" s="23" t="s">
        <v>66</v>
      </c>
      <c r="B33" s="24" t="s">
        <v>67</v>
      </c>
      <c r="C33" s="25">
        <v>1</v>
      </c>
      <c r="D33" s="25">
        <v>74</v>
      </c>
      <c r="E33" s="25">
        <v>74</v>
      </c>
      <c r="F33" s="25">
        <v>5377</v>
      </c>
      <c r="G33" s="25">
        <v>5377</v>
      </c>
      <c r="H33" s="26">
        <v>72662.1621621622</v>
      </c>
      <c r="I33" s="29">
        <v>72662.1621621622</v>
      </c>
    </row>
    <row r="34" s="3" customFormat="1" ht="20" customHeight="1" spans="1:9">
      <c r="A34" s="23" t="s">
        <v>68</v>
      </c>
      <c r="B34" s="24" t="s">
        <v>69</v>
      </c>
      <c r="C34" s="25">
        <v>2</v>
      </c>
      <c r="D34" s="25">
        <v>423</v>
      </c>
      <c r="E34" s="25">
        <v>422</v>
      </c>
      <c r="F34" s="25">
        <v>31977</v>
      </c>
      <c r="G34" s="25">
        <v>30271</v>
      </c>
      <c r="H34" s="26">
        <v>75774.8815165877</v>
      </c>
      <c r="I34" s="29">
        <v>79451.4435695538</v>
      </c>
    </row>
    <row r="35" s="3" customFormat="1" ht="20" customHeight="1" spans="1:9">
      <c r="A35" s="23" t="s">
        <v>70</v>
      </c>
      <c r="B35" s="24" t="s">
        <v>71</v>
      </c>
      <c r="C35" s="25">
        <f t="shared" ref="C35:I35" si="4">C36+C37+C38+C39</f>
        <v>76</v>
      </c>
      <c r="D35" s="25">
        <f t="shared" si="4"/>
        <v>14731</v>
      </c>
      <c r="E35" s="25">
        <f t="shared" si="4"/>
        <v>12331</v>
      </c>
      <c r="F35" s="25">
        <f t="shared" si="4"/>
        <v>545993</v>
      </c>
      <c r="G35" s="25">
        <f t="shared" si="4"/>
        <v>279030</v>
      </c>
      <c r="H35" s="26">
        <v>44278.079636688</v>
      </c>
      <c r="I35" s="29">
        <v>39685.6777129854</v>
      </c>
    </row>
    <row r="36" s="3" customFormat="1" ht="20" customHeight="1" spans="1:9">
      <c r="A36" s="23" t="s">
        <v>72</v>
      </c>
      <c r="B36" s="24" t="s">
        <v>73</v>
      </c>
      <c r="C36" s="25">
        <v>48</v>
      </c>
      <c r="D36" s="25">
        <v>8555</v>
      </c>
      <c r="E36" s="25">
        <v>7180</v>
      </c>
      <c r="F36" s="25">
        <v>266709</v>
      </c>
      <c r="G36" s="25">
        <v>203434</v>
      </c>
      <c r="H36" s="26">
        <v>37146.1002785515</v>
      </c>
      <c r="I36" s="29">
        <v>36894.0877765687</v>
      </c>
    </row>
    <row r="37" s="3" customFormat="1" ht="20" customHeight="1" spans="1:9">
      <c r="A37" s="23" t="s">
        <v>74</v>
      </c>
      <c r="B37" s="24" t="s">
        <v>75</v>
      </c>
      <c r="C37" s="25">
        <v>17</v>
      </c>
      <c r="D37" s="25">
        <v>5365</v>
      </c>
      <c r="E37" s="25">
        <v>4286</v>
      </c>
      <c r="F37" s="25">
        <v>242845</v>
      </c>
      <c r="G37" s="25">
        <v>62508</v>
      </c>
      <c r="H37" s="26">
        <v>56660.0559962669</v>
      </c>
      <c r="I37" s="29">
        <v>53654.9356223176</v>
      </c>
    </row>
    <row r="38" s="3" customFormat="1" ht="20" customHeight="1" spans="1:9">
      <c r="A38" s="23" t="s">
        <v>76</v>
      </c>
      <c r="B38" s="24" t="s">
        <v>77</v>
      </c>
      <c r="C38" s="25">
        <v>5</v>
      </c>
      <c r="D38" s="25">
        <v>594</v>
      </c>
      <c r="E38" s="25">
        <v>652</v>
      </c>
      <c r="F38" s="25">
        <v>30086</v>
      </c>
      <c r="G38" s="25">
        <v>8286</v>
      </c>
      <c r="H38" s="26">
        <v>46144.1717791411</v>
      </c>
      <c r="I38" s="29">
        <v>43382.1989528796</v>
      </c>
    </row>
    <row r="39" s="3" customFormat="1" ht="20" customHeight="1" spans="1:9">
      <c r="A39" s="23" t="s">
        <v>78</v>
      </c>
      <c r="B39" s="24" t="s">
        <v>79</v>
      </c>
      <c r="C39" s="25">
        <v>6</v>
      </c>
      <c r="D39" s="25">
        <v>217</v>
      </c>
      <c r="E39" s="25">
        <v>213</v>
      </c>
      <c r="F39" s="25">
        <v>6353</v>
      </c>
      <c r="G39" s="25">
        <v>4802</v>
      </c>
      <c r="H39" s="26">
        <v>29826.2910798122</v>
      </c>
      <c r="I39" s="29">
        <v>29826.0869565217</v>
      </c>
    </row>
    <row r="40" s="3" customFormat="1" ht="20" customHeight="1" spans="1:9">
      <c r="A40" s="23" t="s">
        <v>80</v>
      </c>
      <c r="B40" s="24" t="s">
        <v>81</v>
      </c>
      <c r="C40" s="25">
        <f t="shared" ref="C40:I40" si="5">C41+C42</f>
        <v>172</v>
      </c>
      <c r="D40" s="25">
        <f t="shared" si="5"/>
        <v>11202</v>
      </c>
      <c r="E40" s="25">
        <f t="shared" si="5"/>
        <v>11419</v>
      </c>
      <c r="F40" s="25">
        <f t="shared" si="5"/>
        <v>638134</v>
      </c>
      <c r="G40" s="25">
        <f t="shared" si="5"/>
        <v>597775</v>
      </c>
      <c r="H40" s="26">
        <v>55883.5274542429</v>
      </c>
      <c r="I40" s="29">
        <v>57828.6736964303</v>
      </c>
    </row>
    <row r="41" s="3" customFormat="1" ht="20" customHeight="1" spans="1:9">
      <c r="A41" s="23" t="s">
        <v>82</v>
      </c>
      <c r="B41" s="24" t="s">
        <v>83</v>
      </c>
      <c r="C41" s="25">
        <v>53</v>
      </c>
      <c r="D41" s="25">
        <v>2625</v>
      </c>
      <c r="E41" s="25">
        <v>2643</v>
      </c>
      <c r="F41" s="25">
        <v>237999</v>
      </c>
      <c r="G41" s="25">
        <v>217246</v>
      </c>
      <c r="H41" s="26">
        <v>90048.8081725312</v>
      </c>
      <c r="I41" s="29">
        <v>97726.4957264957</v>
      </c>
    </row>
    <row r="42" s="3" customFormat="1" ht="20" customHeight="1" spans="1:9">
      <c r="A42" s="23" t="s">
        <v>84</v>
      </c>
      <c r="B42" s="24" t="s">
        <v>85</v>
      </c>
      <c r="C42" s="25">
        <v>119</v>
      </c>
      <c r="D42" s="25">
        <v>8577</v>
      </c>
      <c r="E42" s="25">
        <v>8776</v>
      </c>
      <c r="F42" s="25">
        <v>400135</v>
      </c>
      <c r="G42" s="25">
        <v>380529</v>
      </c>
      <c r="H42" s="26">
        <v>45594.2342752963</v>
      </c>
      <c r="I42" s="29">
        <v>46897.8309095391</v>
      </c>
    </row>
    <row r="43" s="3" customFormat="1" ht="20" customHeight="1" spans="1:9">
      <c r="A43" s="23" t="s">
        <v>86</v>
      </c>
      <c r="B43" s="24" t="s">
        <v>87</v>
      </c>
      <c r="C43" s="25">
        <f t="shared" ref="C43:I43" si="6">C44+C45+C46</f>
        <v>8</v>
      </c>
      <c r="D43" s="25">
        <f t="shared" si="6"/>
        <v>6965</v>
      </c>
      <c r="E43" s="25">
        <f t="shared" si="6"/>
        <v>7059</v>
      </c>
      <c r="F43" s="25">
        <f t="shared" si="6"/>
        <v>327807</v>
      </c>
      <c r="G43" s="25">
        <f t="shared" si="6"/>
        <v>272001</v>
      </c>
      <c r="H43" s="26">
        <v>46438.1640458989</v>
      </c>
      <c r="I43" s="29">
        <v>50464.0074211503</v>
      </c>
    </row>
    <row r="44" s="3" customFormat="1" ht="20" customHeight="1" spans="1:9">
      <c r="A44" s="23" t="s">
        <v>88</v>
      </c>
      <c r="B44" s="24" t="s">
        <v>89</v>
      </c>
      <c r="C44" s="25">
        <v>2</v>
      </c>
      <c r="D44" s="25">
        <v>4915</v>
      </c>
      <c r="E44" s="25">
        <v>5003</v>
      </c>
      <c r="F44" s="25">
        <v>144307</v>
      </c>
      <c r="G44" s="25">
        <v>118406</v>
      </c>
      <c r="H44" s="26">
        <v>28844.0935438737</v>
      </c>
      <c r="I44" s="29">
        <v>30572.16627937</v>
      </c>
    </row>
    <row r="45" s="3" customFormat="1" ht="20" customHeight="1" spans="1:9">
      <c r="A45" s="23" t="s">
        <v>90</v>
      </c>
      <c r="B45" s="24" t="s">
        <v>91</v>
      </c>
      <c r="C45" s="25">
        <v>4</v>
      </c>
      <c r="D45" s="25">
        <v>229</v>
      </c>
      <c r="E45" s="25">
        <v>235</v>
      </c>
      <c r="F45" s="25">
        <v>15522</v>
      </c>
      <c r="G45" s="25">
        <v>13672</v>
      </c>
      <c r="H45" s="26">
        <v>66051.0638297872</v>
      </c>
      <c r="I45" s="29">
        <v>75955.5555555555</v>
      </c>
    </row>
    <row r="46" s="3" customFormat="1" ht="20" customHeight="1" spans="1:9">
      <c r="A46" s="23" t="s">
        <v>92</v>
      </c>
      <c r="B46" s="24" t="s">
        <v>93</v>
      </c>
      <c r="C46" s="25">
        <v>2</v>
      </c>
      <c r="D46" s="25">
        <v>1821</v>
      </c>
      <c r="E46" s="25">
        <v>1821</v>
      </c>
      <c r="F46" s="25">
        <v>167978</v>
      </c>
      <c r="G46" s="25">
        <v>139923</v>
      </c>
      <c r="H46" s="26">
        <v>92244.9203734212</v>
      </c>
      <c r="I46" s="29">
        <v>104654.45026178</v>
      </c>
    </row>
    <row r="47" s="3" customFormat="1" ht="20" customHeight="1" spans="1:9">
      <c r="A47" s="23" t="s">
        <v>94</v>
      </c>
      <c r="B47" s="24" t="s">
        <v>95</v>
      </c>
      <c r="C47" s="25">
        <f t="shared" ref="C47:I47" si="7">C48+C49</f>
        <v>19</v>
      </c>
      <c r="D47" s="25">
        <f t="shared" si="7"/>
        <v>1271</v>
      </c>
      <c r="E47" s="25">
        <f t="shared" si="7"/>
        <v>1279</v>
      </c>
      <c r="F47" s="25">
        <f t="shared" si="7"/>
        <v>46031</v>
      </c>
      <c r="G47" s="25">
        <f t="shared" si="7"/>
        <v>45524</v>
      </c>
      <c r="H47" s="26">
        <v>35989.835809226</v>
      </c>
      <c r="I47" s="29">
        <v>36015.8227848101</v>
      </c>
    </row>
    <row r="48" s="3" customFormat="1" ht="20" customHeight="1" spans="1:9">
      <c r="A48" s="23" t="s">
        <v>96</v>
      </c>
      <c r="B48" s="24" t="s">
        <v>97</v>
      </c>
      <c r="C48" s="25">
        <v>12</v>
      </c>
      <c r="D48" s="25">
        <v>752</v>
      </c>
      <c r="E48" s="25">
        <v>759</v>
      </c>
      <c r="F48" s="25">
        <v>30645</v>
      </c>
      <c r="G48" s="25">
        <v>30297</v>
      </c>
      <c r="H48" s="26">
        <v>40375.4940711462</v>
      </c>
      <c r="I48" s="29">
        <v>40449.9332443258</v>
      </c>
    </row>
    <row r="49" s="3" customFormat="1" ht="20" customHeight="1" spans="1:9">
      <c r="A49" s="23" t="s">
        <v>98</v>
      </c>
      <c r="B49" s="24" t="s">
        <v>99</v>
      </c>
      <c r="C49" s="25">
        <v>7</v>
      </c>
      <c r="D49" s="25">
        <v>519</v>
      </c>
      <c r="E49" s="25">
        <v>520</v>
      </c>
      <c r="F49" s="25">
        <v>15386</v>
      </c>
      <c r="G49" s="25">
        <v>15227</v>
      </c>
      <c r="H49" s="26">
        <v>29588.4615384615</v>
      </c>
      <c r="I49" s="29">
        <v>29566.9902912621</v>
      </c>
    </row>
    <row r="50" s="3" customFormat="1" ht="20" customHeight="1" spans="1:9">
      <c r="A50" s="23" t="s">
        <v>100</v>
      </c>
      <c r="B50" s="24" t="s">
        <v>101</v>
      </c>
      <c r="C50" s="25">
        <v>5</v>
      </c>
      <c r="D50" s="25">
        <v>2706</v>
      </c>
      <c r="E50" s="25">
        <v>2719</v>
      </c>
      <c r="F50" s="25">
        <v>321072</v>
      </c>
      <c r="G50" s="25">
        <v>308429</v>
      </c>
      <c r="H50" s="26">
        <v>118084.589922766</v>
      </c>
      <c r="I50" s="29">
        <v>122295.400475813</v>
      </c>
    </row>
    <row r="51" s="3" customFormat="1" ht="20" customHeight="1" spans="1:9">
      <c r="A51" s="23" t="s">
        <v>102</v>
      </c>
      <c r="B51" s="24" t="s">
        <v>103</v>
      </c>
      <c r="C51" s="25">
        <v>5</v>
      </c>
      <c r="D51" s="25">
        <v>2706</v>
      </c>
      <c r="E51" s="25">
        <v>2719</v>
      </c>
      <c r="F51" s="25">
        <v>321072</v>
      </c>
      <c r="G51" s="25">
        <v>308429</v>
      </c>
      <c r="H51" s="26">
        <v>118084.589922766</v>
      </c>
      <c r="I51" s="29">
        <v>122295.400475813</v>
      </c>
    </row>
    <row r="52" s="3" customFormat="1" ht="20" customHeight="1" spans="1:9">
      <c r="A52" s="23" t="s">
        <v>104</v>
      </c>
      <c r="B52" s="24" t="s">
        <v>105</v>
      </c>
      <c r="C52" s="25">
        <v>112</v>
      </c>
      <c r="D52" s="25">
        <f t="shared" ref="D52:I52" si="8">D53+D54</f>
        <v>3992</v>
      </c>
      <c r="E52" s="25">
        <f t="shared" si="8"/>
        <v>3948</v>
      </c>
      <c r="F52" s="25">
        <f t="shared" si="8"/>
        <v>188669</v>
      </c>
      <c r="G52" s="25">
        <f t="shared" si="8"/>
        <v>177837</v>
      </c>
      <c r="H52" s="26">
        <v>47788.5005065856</v>
      </c>
      <c r="I52" s="29">
        <v>48589.3442622951</v>
      </c>
    </row>
    <row r="53" s="3" customFormat="1" ht="20" customHeight="1" spans="1:9">
      <c r="A53" s="23" t="s">
        <v>106</v>
      </c>
      <c r="B53" s="24" t="s">
        <v>107</v>
      </c>
      <c r="C53" s="25">
        <v>107</v>
      </c>
      <c r="D53" s="25">
        <v>3160</v>
      </c>
      <c r="E53" s="25">
        <v>3146</v>
      </c>
      <c r="F53" s="25">
        <v>166710</v>
      </c>
      <c r="G53" s="25">
        <v>155878</v>
      </c>
      <c r="H53" s="26">
        <v>52991.0998092816</v>
      </c>
      <c r="I53" s="29">
        <v>54540.9377186844</v>
      </c>
    </row>
    <row r="54" s="3" customFormat="1" ht="20" customHeight="1" spans="1:9">
      <c r="A54" s="23" t="s">
        <v>108</v>
      </c>
      <c r="B54" s="24" t="s">
        <v>109</v>
      </c>
      <c r="C54" s="25">
        <v>5</v>
      </c>
      <c r="D54" s="25">
        <v>832</v>
      </c>
      <c r="E54" s="25">
        <v>802</v>
      </c>
      <c r="F54" s="25">
        <v>21959</v>
      </c>
      <c r="G54" s="25">
        <v>21959</v>
      </c>
      <c r="H54" s="26">
        <v>27380.2992518703</v>
      </c>
      <c r="I54" s="29">
        <v>27380.2992518703</v>
      </c>
    </row>
    <row r="55" s="3" customFormat="1" ht="20" customHeight="1" spans="1:9">
      <c r="A55" s="23" t="s">
        <v>110</v>
      </c>
      <c r="B55" s="24" t="s">
        <v>111</v>
      </c>
      <c r="C55" s="25">
        <v>20</v>
      </c>
      <c r="D55" s="25">
        <v>2811</v>
      </c>
      <c r="E55" s="25">
        <v>2717</v>
      </c>
      <c r="F55" s="25">
        <v>111480</v>
      </c>
      <c r="G55" s="25">
        <v>95686</v>
      </c>
      <c r="H55" s="26">
        <v>41030.5483989694</v>
      </c>
      <c r="I55" s="29">
        <v>45241.6075650118</v>
      </c>
    </row>
    <row r="56" s="3" customFormat="1" ht="20" customHeight="1" spans="1:9">
      <c r="A56" s="23" t="s">
        <v>112</v>
      </c>
      <c r="B56" s="24" t="s">
        <v>113</v>
      </c>
      <c r="C56" s="25">
        <v>20</v>
      </c>
      <c r="D56" s="25">
        <v>2811</v>
      </c>
      <c r="E56" s="25">
        <v>2717</v>
      </c>
      <c r="F56" s="25">
        <v>111480</v>
      </c>
      <c r="G56" s="25">
        <v>95686</v>
      </c>
      <c r="H56" s="26">
        <v>41030.5483989694</v>
      </c>
      <c r="I56" s="29">
        <v>45241.6075650118</v>
      </c>
    </row>
    <row r="57" s="3" customFormat="1" ht="20" customHeight="1" spans="1:9">
      <c r="A57" s="23" t="s">
        <v>114</v>
      </c>
      <c r="B57" s="24" t="s">
        <v>115</v>
      </c>
      <c r="C57" s="25">
        <v>4</v>
      </c>
      <c r="D57" s="25">
        <v>539</v>
      </c>
      <c r="E57" s="25">
        <v>526</v>
      </c>
      <c r="F57" s="25">
        <v>36049</v>
      </c>
      <c r="G57" s="25">
        <v>36049</v>
      </c>
      <c r="H57" s="26">
        <v>68534.2205323194</v>
      </c>
      <c r="I57" s="29">
        <v>68534.2205323194</v>
      </c>
    </row>
    <row r="58" s="3" customFormat="1" ht="20" customHeight="1" spans="1:9">
      <c r="A58" s="23" t="s">
        <v>116</v>
      </c>
      <c r="B58" s="24" t="s">
        <v>117</v>
      </c>
      <c r="C58" s="25">
        <v>4</v>
      </c>
      <c r="D58" s="25">
        <v>539</v>
      </c>
      <c r="E58" s="25">
        <v>526</v>
      </c>
      <c r="F58" s="25">
        <v>36049</v>
      </c>
      <c r="G58" s="25">
        <v>36049</v>
      </c>
      <c r="H58" s="26">
        <v>68534.2205323194</v>
      </c>
      <c r="I58" s="29">
        <v>68534.2205323194</v>
      </c>
    </row>
    <row r="59" s="3" customFormat="1" ht="20" customHeight="1" spans="1:9">
      <c r="A59" s="23" t="s">
        <v>118</v>
      </c>
      <c r="B59" s="24" t="s">
        <v>119</v>
      </c>
      <c r="C59" s="25">
        <v>2</v>
      </c>
      <c r="D59" s="25">
        <v>101</v>
      </c>
      <c r="E59" s="25">
        <v>115</v>
      </c>
      <c r="F59" s="25">
        <v>2391</v>
      </c>
      <c r="G59" s="25">
        <v>973</v>
      </c>
      <c r="H59" s="26">
        <v>20791.3043478261</v>
      </c>
      <c r="I59" s="29">
        <v>29484.8484848485</v>
      </c>
    </row>
    <row r="60" s="3" customFormat="1" ht="20" customHeight="1" spans="1:9">
      <c r="A60" s="23" t="s">
        <v>120</v>
      </c>
      <c r="B60" s="24" t="s">
        <v>121</v>
      </c>
      <c r="C60" s="25">
        <v>2</v>
      </c>
      <c r="D60" s="25">
        <v>101</v>
      </c>
      <c r="E60" s="25">
        <v>115</v>
      </c>
      <c r="F60" s="25">
        <v>2391</v>
      </c>
      <c r="G60" s="25">
        <v>973</v>
      </c>
      <c r="H60" s="26">
        <v>20791.3043478261</v>
      </c>
      <c r="I60" s="29">
        <v>29484.8484848485</v>
      </c>
    </row>
    <row r="61" s="3" customFormat="1" ht="20" customHeight="1" spans="1:9">
      <c r="A61" s="23" t="s">
        <v>122</v>
      </c>
      <c r="B61" s="24" t="s">
        <v>123</v>
      </c>
      <c r="C61" s="25">
        <v>1</v>
      </c>
      <c r="D61" s="25">
        <v>112</v>
      </c>
      <c r="E61" s="25">
        <v>115</v>
      </c>
      <c r="F61" s="25">
        <v>2956</v>
      </c>
      <c r="G61" s="25">
        <v>2956</v>
      </c>
      <c r="H61" s="26">
        <v>25704.347826087</v>
      </c>
      <c r="I61" s="29">
        <v>25704.347826087</v>
      </c>
    </row>
    <row r="62" s="3" customFormat="1" ht="20" customHeight="1" spans="1:9">
      <c r="A62" s="23" t="s">
        <v>124</v>
      </c>
      <c r="B62" s="24" t="s">
        <v>125</v>
      </c>
      <c r="C62" s="25">
        <v>1</v>
      </c>
      <c r="D62" s="25">
        <v>112</v>
      </c>
      <c r="E62" s="25">
        <v>115</v>
      </c>
      <c r="F62" s="25">
        <v>2956</v>
      </c>
      <c r="G62" s="25">
        <v>2956</v>
      </c>
      <c r="H62" s="26">
        <v>25704.347826087</v>
      </c>
      <c r="I62" s="29">
        <v>25704.347826087</v>
      </c>
    </row>
    <row r="63" s="3" customFormat="1" ht="20" customHeight="1" spans="1:9">
      <c r="A63" s="23" t="s">
        <v>126</v>
      </c>
      <c r="B63" s="24" t="s">
        <v>127</v>
      </c>
      <c r="C63" s="25">
        <v>1</v>
      </c>
      <c r="D63" s="25">
        <v>160</v>
      </c>
      <c r="E63" s="25">
        <v>150</v>
      </c>
      <c r="F63" s="25">
        <v>8200</v>
      </c>
      <c r="G63" s="25">
        <v>7200</v>
      </c>
      <c r="H63" s="26">
        <v>54667</v>
      </c>
      <c r="I63" s="30">
        <v>57600</v>
      </c>
    </row>
    <row r="64" s="3" customFormat="1" ht="20" customHeight="1" spans="1:9">
      <c r="A64" s="23" t="s">
        <v>128</v>
      </c>
      <c r="B64" s="24" t="s">
        <v>129</v>
      </c>
      <c r="C64" s="25">
        <f t="shared" ref="C64:I64" si="9">C65+C66+C67+C68+C69</f>
        <v>15</v>
      </c>
      <c r="D64" s="25">
        <f t="shared" si="9"/>
        <v>457</v>
      </c>
      <c r="E64" s="25">
        <f t="shared" si="9"/>
        <v>461</v>
      </c>
      <c r="F64" s="25">
        <f t="shared" si="9"/>
        <v>23429</v>
      </c>
      <c r="G64" s="25">
        <f t="shared" si="9"/>
        <v>21289</v>
      </c>
      <c r="H64" s="26">
        <v>50822.125813449</v>
      </c>
      <c r="I64" s="29">
        <v>55440.1041666667</v>
      </c>
    </row>
    <row r="65" s="3" customFormat="1" ht="20" customHeight="1" spans="1:9">
      <c r="A65" s="23" t="s">
        <v>130</v>
      </c>
      <c r="B65" s="24" t="s">
        <v>131</v>
      </c>
      <c r="C65" s="25">
        <v>1</v>
      </c>
      <c r="D65" s="25">
        <v>43</v>
      </c>
      <c r="E65" s="25">
        <v>43</v>
      </c>
      <c r="F65" s="25">
        <v>2980</v>
      </c>
      <c r="G65" s="25">
        <v>2980</v>
      </c>
      <c r="H65" s="26">
        <v>69302.3255813954</v>
      </c>
      <c r="I65" s="29">
        <v>69302.3255813954</v>
      </c>
    </row>
    <row r="66" s="3" customFormat="1" ht="20" customHeight="1" spans="1:9">
      <c r="A66" s="23" t="s">
        <v>132</v>
      </c>
      <c r="B66" s="24" t="s">
        <v>133</v>
      </c>
      <c r="C66" s="25">
        <v>4</v>
      </c>
      <c r="D66" s="25">
        <v>68</v>
      </c>
      <c r="E66" s="25">
        <v>68</v>
      </c>
      <c r="F66" s="25">
        <v>1836</v>
      </c>
      <c r="G66" s="25">
        <v>1156</v>
      </c>
      <c r="H66" s="26">
        <v>27000</v>
      </c>
      <c r="I66" s="29">
        <v>38533.3333333333</v>
      </c>
    </row>
    <row r="67" s="4" customFormat="1" ht="20" customHeight="1" spans="1:9">
      <c r="A67" s="23" t="s">
        <v>134</v>
      </c>
      <c r="B67" s="24" t="s">
        <v>135</v>
      </c>
      <c r="C67" s="25">
        <v>3</v>
      </c>
      <c r="D67" s="25">
        <v>50</v>
      </c>
      <c r="E67" s="25">
        <v>50</v>
      </c>
      <c r="F67" s="25">
        <v>1685</v>
      </c>
      <c r="G67" s="25">
        <v>1133</v>
      </c>
      <c r="H67" s="26">
        <v>33700</v>
      </c>
      <c r="I67" s="29">
        <v>37766.6666666667</v>
      </c>
    </row>
    <row r="68" s="4" customFormat="1" ht="20" customHeight="1" spans="1:9">
      <c r="A68" s="23" t="s">
        <v>136</v>
      </c>
      <c r="B68" s="24" t="s">
        <v>137</v>
      </c>
      <c r="C68" s="25">
        <v>4</v>
      </c>
      <c r="D68" s="25">
        <v>219</v>
      </c>
      <c r="E68" s="25">
        <v>223</v>
      </c>
      <c r="F68" s="25">
        <v>9116</v>
      </c>
      <c r="G68" s="25">
        <v>8478</v>
      </c>
      <c r="H68" s="26">
        <v>40878.9237668161</v>
      </c>
      <c r="I68" s="29">
        <v>40564.5933014354</v>
      </c>
    </row>
    <row r="69" s="4" customFormat="1" ht="20" customHeight="1" spans="1:9">
      <c r="A69" s="31" t="s">
        <v>138</v>
      </c>
      <c r="B69" s="32" t="s">
        <v>139</v>
      </c>
      <c r="C69" s="33">
        <v>3</v>
      </c>
      <c r="D69" s="33">
        <v>77</v>
      </c>
      <c r="E69" s="33">
        <v>77</v>
      </c>
      <c r="F69" s="33">
        <v>7812</v>
      </c>
      <c r="G69" s="33">
        <v>7542</v>
      </c>
      <c r="H69" s="34">
        <v>101454.545454545</v>
      </c>
      <c r="I69" s="35">
        <v>104750</v>
      </c>
    </row>
    <row r="70" s="4" customFormat="1" ht="20" customHeight="1" spans="1:9">
      <c r="A70"/>
      <c r="B70" s="5"/>
      <c r="C70"/>
      <c r="D70"/>
      <c r="E70"/>
      <c r="F70"/>
      <c r="G70"/>
      <c r="H70"/>
      <c r="I70"/>
    </row>
  </sheetData>
  <mergeCells count="8">
    <mergeCell ref="A1:I1"/>
    <mergeCell ref="A2:A4"/>
    <mergeCell ref="B2:B4"/>
    <mergeCell ref="C2:C4"/>
    <mergeCell ref="D2:D4"/>
    <mergeCell ref="E2:E4"/>
    <mergeCell ref="F2:F4"/>
    <mergeCell ref="H2:H4"/>
  </mergeCells>
  <printOptions horizontalCentered="1"/>
  <pageMargins left="0.236111111111111" right="0.236111111111111" top="0.393055555555556" bottom="0.314583333333333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Breeze</cp:lastModifiedBy>
  <dcterms:created xsi:type="dcterms:W3CDTF">2021-07-29T07:13:00Z</dcterms:created>
  <dcterms:modified xsi:type="dcterms:W3CDTF">2021-07-29T09:51:22Z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681157B5FE0040488BC3C4737A4EC401</vt:lpwstr>
  </property>
  <property fmtid="{D5CDD505-2E9C-101B-9397-08002B2CF9AE}" pid="3" name="KSOProductBuildVer">
    <vt:lpwstr>2052-11.1.0.10667</vt:lpwstr>
  </property>
</Properties>
</file>